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8" windowHeight="13380" firstSheet="1" activeTab="2"/>
  </bookViews>
  <sheets>
    <sheet name="上游控制价" sheetId="6" state="hidden" r:id="rId1"/>
    <sheet name="限价汇总表" sheetId="8" r:id="rId2"/>
    <sheet name="采购控制价" sheetId="7" r:id="rId3"/>
  </sheets>
  <definedNames>
    <definedName name="_xlnm.Print_Area" localSheetId="0">上游控制价!$A$1:$H$21</definedName>
    <definedName name="_xlnm.Print_Area" localSheetId="2">采购控制价!$A$1:$H$21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<sst xmlns="http://schemas.openxmlformats.org/spreadsheetml/2006/main" count="136" uniqueCount="59">
  <si>
    <t xml:space="preserve">高埗镇宝莲村新建道路工程综合材料采购控制价
</t>
  </si>
  <si>
    <t>序号</t>
  </si>
  <si>
    <t>材料名称</t>
  </si>
  <si>
    <t>规格</t>
  </si>
  <si>
    <t>单位</t>
  </si>
  <si>
    <t>数量</t>
  </si>
  <si>
    <t>单价
（不含税）</t>
  </si>
  <si>
    <t>金额合计
（不含税)</t>
  </si>
  <si>
    <t>备注</t>
  </si>
  <si>
    <t>上游合同价</t>
  </si>
  <si>
    <t>安装费</t>
  </si>
  <si>
    <t>石屑</t>
  </si>
  <si>
    <t>/</t>
  </si>
  <si>
    <t>m³</t>
  </si>
  <si>
    <t>回填土</t>
  </si>
  <si>
    <t>砂砾石</t>
  </si>
  <si>
    <t>中砂</t>
  </si>
  <si>
    <t>碎石</t>
  </si>
  <si>
    <t>复合普通硅酸盐水泥</t>
  </si>
  <si>
    <t>P.C 32.5</t>
  </si>
  <si>
    <t>t</t>
  </si>
  <si>
    <t>机压砖</t>
  </si>
  <si>
    <t>23X11.5X6cm机压砖</t>
  </si>
  <si>
    <t>㎡</t>
  </si>
  <si>
    <t>植草砖</t>
  </si>
  <si>
    <t>250*250*80绿色“井”形植草砖</t>
  </si>
  <si>
    <t>红色陶土砖</t>
  </si>
  <si>
    <t>50厚240*1 00红色陶土砖</t>
  </si>
  <si>
    <t>混凝土平缘石</t>
  </si>
  <si>
    <t>500*150*80mm</t>
  </si>
  <si>
    <t>m</t>
  </si>
  <si>
    <t>混凝土立缘石</t>
  </si>
  <si>
    <t>800*350*150mm</t>
  </si>
  <si>
    <t>HDPE双壁波纹排水管</t>
  </si>
  <si>
    <t>HDPE200排水管</t>
  </si>
  <si>
    <t>HDPE300排水管</t>
  </si>
  <si>
    <t>雨水篦子</t>
  </si>
  <si>
    <t xml:space="preserve">雨水篦子及圈口材质、型号、规格:680X380 </t>
  </si>
  <si>
    <t xml:space="preserve">套 </t>
  </si>
  <si>
    <t>雨水检查井盖</t>
  </si>
  <si>
    <t xml:space="preserve">井盖、井圈材质及规格:φ700铸铁井盖 </t>
  </si>
  <si>
    <t>套</t>
  </si>
  <si>
    <t>不含税金额合计（元）</t>
  </si>
  <si>
    <t>税金（13%）</t>
  </si>
  <si>
    <t>含税金额合计（元）</t>
  </si>
  <si>
    <t>备注：</t>
  </si>
  <si>
    <t xml:space="preserve">结算原则：固定单价，结算按采购数量*合同单价为准
</t>
  </si>
  <si>
    <t>上游控制价</t>
  </si>
  <si>
    <t>劳务控制价金额</t>
  </si>
  <si>
    <t>高埗镇宝莲村新建道路工程综合材料采购限价费用汇总表</t>
  </si>
  <si>
    <t>费用名称</t>
  </si>
  <si>
    <t>采购控制价</t>
  </si>
  <si>
    <t>采购限价
（元）</t>
  </si>
  <si>
    <t>报价人报价
（元）</t>
  </si>
  <si>
    <t>采购费用</t>
  </si>
  <si>
    <t>汇总报价</t>
  </si>
  <si>
    <t>小写：</t>
  </si>
  <si>
    <t>大写：</t>
  </si>
  <si>
    <t>说明：采购限价按10%进行下浮。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</si>
</sst>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8" fontId="8" fillId="0" borderId="2" xfId="0" applyNumberFormat="1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118745</xdr:colOff>
      <xdr:row>1</xdr:row>
      <xdr:rowOff>459105</xdr:rowOff>
    </xdr:from>
    <xdr:to>
      <xdr:col>16</xdr:col>
      <xdr:colOff>43180</xdr:colOff>
      <xdr:row>4</xdr:row>
      <xdr:rowOff>261620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92235" y="1017905"/>
          <a:ext cx="3543935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32385</xdr:colOff>
      <xdr:row>6</xdr:row>
      <xdr:rowOff>40640</xdr:rowOff>
    </xdr:from>
    <xdr:to>
      <xdr:col>19</xdr:col>
      <xdr:colOff>363855</xdr:colOff>
      <xdr:row>8</xdr:row>
      <xdr:rowOff>285750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05875" y="2961640"/>
          <a:ext cx="5802630" cy="1184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view="pageBreakPreview" zoomScaleNormal="100" topLeftCell="A10" workbookViewId="0">
      <selection activeCell="M21" sqref="M21"/>
    </sheetView>
  </sheetViews>
  <sheetFormatPr defaultColWidth="9" defaultRowHeight="14.4"/>
  <cols>
    <col min="2" max="2" width="28.3333333333333" style="1" customWidth="1"/>
    <col min="3" max="3" width="30.75" customWidth="1"/>
    <col min="5" max="5" width="9.66666666666667" style="2"/>
    <col min="6" max="6" width="11.75" style="2" customWidth="1"/>
    <col min="7" max="7" width="18" style="2" customWidth="1"/>
    <col min="8" max="8" width="12.8888888888889"/>
    <col min="9" max="9" width="12.6296296296296" hidden="1" customWidth="1"/>
    <col min="10" max="10" width="9.37962962962963" hidden="1" customWidth="1"/>
    <col min="11" max="11" width="10.6666666666667" hidden="1" customWidth="1"/>
    <col min="13" max="14" width="12.8888888888889"/>
  </cols>
  <sheetData>
    <row r="1" ht="44" customHeight="1" spans="1:8">
      <c r="A1" s="3" t="s">
        <v>0</v>
      </c>
      <c r="B1" s="4"/>
      <c r="C1" s="4"/>
      <c r="D1" s="4"/>
      <c r="E1" s="5"/>
      <c r="F1" s="5"/>
      <c r="G1" s="5"/>
      <c r="H1" s="4"/>
    </row>
    <row r="2" ht="38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6" t="s">
        <v>8</v>
      </c>
      <c r="I2" t="s">
        <v>9</v>
      </c>
      <c r="J2" t="s">
        <v>10</v>
      </c>
    </row>
    <row r="3" ht="37" customHeight="1" spans="1:11">
      <c r="A3" s="9">
        <v>1</v>
      </c>
      <c r="B3" s="9" t="s">
        <v>11</v>
      </c>
      <c r="C3" s="10" t="s">
        <v>12</v>
      </c>
      <c r="D3" s="9" t="s">
        <v>13</v>
      </c>
      <c r="E3" s="11">
        <v>605.93</v>
      </c>
      <c r="F3" s="12">
        <v>111.01</v>
      </c>
      <c r="G3" s="12">
        <f t="shared" ref="G3:G11" si="0">+E3*F3</f>
        <v>67264.2893</v>
      </c>
      <c r="H3" s="13"/>
      <c r="I3">
        <v>499.53</v>
      </c>
      <c r="J3">
        <f>+I3-F3</f>
        <v>388.52</v>
      </c>
      <c r="K3">
        <f>+J3*E3</f>
        <v>235415.9236</v>
      </c>
    </row>
    <row r="4" ht="37" customHeight="1" spans="1:8">
      <c r="A4" s="9">
        <v>2</v>
      </c>
      <c r="B4" s="9" t="s">
        <v>14</v>
      </c>
      <c r="C4" s="10" t="s">
        <v>12</v>
      </c>
      <c r="D4" s="9" t="s">
        <v>13</v>
      </c>
      <c r="E4" s="11">
        <v>3039.3</v>
      </c>
      <c r="F4" s="12">
        <v>15</v>
      </c>
      <c r="G4" s="12">
        <f t="shared" si="0"/>
        <v>45589.5</v>
      </c>
      <c r="H4" s="13"/>
    </row>
    <row r="5" ht="37" customHeight="1" spans="1:11">
      <c r="A5" s="9">
        <v>3</v>
      </c>
      <c r="B5" s="9" t="s">
        <v>15</v>
      </c>
      <c r="C5" s="10" t="s">
        <v>12</v>
      </c>
      <c r="D5" s="9" t="s">
        <v>13</v>
      </c>
      <c r="E5" s="11">
        <v>92.87</v>
      </c>
      <c r="F5" s="12">
        <v>85.72</v>
      </c>
      <c r="G5" s="12">
        <f t="shared" si="0"/>
        <v>7960.8164</v>
      </c>
      <c r="H5" s="13"/>
      <c r="I5">
        <v>355.3</v>
      </c>
      <c r="J5">
        <f>+I5-F5</f>
        <v>269.58</v>
      </c>
      <c r="K5">
        <f>+J5*E5</f>
        <v>25035.8946</v>
      </c>
    </row>
    <row r="6" ht="37" customHeight="1" spans="1:11">
      <c r="A6" s="9">
        <v>4</v>
      </c>
      <c r="B6" s="9" t="s">
        <v>16</v>
      </c>
      <c r="C6" s="10" t="s">
        <v>12</v>
      </c>
      <c r="D6" s="9" t="s">
        <v>13</v>
      </c>
      <c r="E6" s="11">
        <v>75.84</v>
      </c>
      <c r="F6" s="12">
        <v>189.96</v>
      </c>
      <c r="G6" s="12">
        <f t="shared" si="0"/>
        <v>14406.5664</v>
      </c>
      <c r="H6" s="13"/>
      <c r="I6">
        <v>364.39</v>
      </c>
      <c r="J6">
        <f>+I6-F6</f>
        <v>174.43</v>
      </c>
      <c r="K6">
        <f>+J6*E6</f>
        <v>13228.7712</v>
      </c>
    </row>
    <row r="7" ht="37" customHeight="1" spans="1:11">
      <c r="A7" s="9">
        <v>5</v>
      </c>
      <c r="B7" s="9" t="s">
        <v>17</v>
      </c>
      <c r="C7" s="10" t="s">
        <v>12</v>
      </c>
      <c r="D7" s="9" t="s">
        <v>13</v>
      </c>
      <c r="E7" s="11">
        <v>109.69</v>
      </c>
      <c r="F7" s="12">
        <v>157.5</v>
      </c>
      <c r="G7" s="12">
        <f t="shared" si="0"/>
        <v>17276.175</v>
      </c>
      <c r="H7" s="13"/>
      <c r="I7">
        <v>233.49</v>
      </c>
      <c r="J7">
        <f>+I7-F7</f>
        <v>75.99</v>
      </c>
      <c r="K7">
        <f>+J7*E7</f>
        <v>8335.3431</v>
      </c>
    </row>
    <row r="8" ht="37" customHeight="1" spans="1:8">
      <c r="A8" s="9">
        <v>6</v>
      </c>
      <c r="B8" s="9" t="s">
        <v>18</v>
      </c>
      <c r="C8" s="9" t="s">
        <v>19</v>
      </c>
      <c r="D8" s="9" t="s">
        <v>20</v>
      </c>
      <c r="E8" s="11">
        <v>43.19</v>
      </c>
      <c r="F8" s="12">
        <v>404.57</v>
      </c>
      <c r="G8" s="12">
        <f t="shared" si="0"/>
        <v>17473.3783</v>
      </c>
      <c r="H8" s="13"/>
    </row>
    <row r="9" ht="37" customHeight="1" spans="1:11">
      <c r="A9" s="9">
        <v>7</v>
      </c>
      <c r="B9" s="14" t="s">
        <v>21</v>
      </c>
      <c r="C9" s="14" t="s">
        <v>22</v>
      </c>
      <c r="D9" s="9" t="s">
        <v>23</v>
      </c>
      <c r="E9" s="11">
        <v>507.77</v>
      </c>
      <c r="F9" s="12">
        <v>28.27</v>
      </c>
      <c r="G9" s="12">
        <f t="shared" ref="G9:G19" si="1">+E9*F9</f>
        <v>14354.6579</v>
      </c>
      <c r="H9" s="13"/>
      <c r="I9">
        <v>190.37</v>
      </c>
      <c r="J9">
        <f t="shared" ref="J9:J15" si="2">+I9-F9</f>
        <v>162.1</v>
      </c>
      <c r="K9">
        <f>+J9*E9</f>
        <v>82309.517</v>
      </c>
    </row>
    <row r="10" ht="37" customHeight="1" spans="1:11">
      <c r="A10" s="9">
        <v>8</v>
      </c>
      <c r="B10" s="14" t="s">
        <v>24</v>
      </c>
      <c r="C10" s="14" t="s">
        <v>25</v>
      </c>
      <c r="D10" s="9" t="s">
        <v>23</v>
      </c>
      <c r="E10" s="11">
        <v>396.9</v>
      </c>
      <c r="F10" s="12">
        <v>52.21</v>
      </c>
      <c r="G10" s="12">
        <f t="shared" si="1"/>
        <v>20722.149</v>
      </c>
      <c r="H10" s="13"/>
      <c r="I10">
        <v>170.92</v>
      </c>
      <c r="J10">
        <f t="shared" si="2"/>
        <v>118.71</v>
      </c>
      <c r="K10">
        <f>+J10*E10</f>
        <v>47115.999</v>
      </c>
    </row>
    <row r="11" ht="37" customHeight="1" spans="1:10">
      <c r="A11" s="9">
        <v>9</v>
      </c>
      <c r="B11" s="14" t="s">
        <v>26</v>
      </c>
      <c r="C11" s="14" t="s">
        <v>27</v>
      </c>
      <c r="D11" s="9" t="s">
        <v>23</v>
      </c>
      <c r="E11" s="11">
        <v>122.83</v>
      </c>
      <c r="F11" s="12">
        <v>47.14</v>
      </c>
      <c r="G11" s="12">
        <f t="shared" si="1"/>
        <v>5790.2062</v>
      </c>
      <c r="H11" s="13"/>
      <c r="I11">
        <v>1515.49</v>
      </c>
      <c r="J11">
        <f t="shared" si="2"/>
        <v>1468.35</v>
      </c>
    </row>
    <row r="12" ht="37" customHeight="1" spans="1:10">
      <c r="A12" s="9">
        <v>10</v>
      </c>
      <c r="B12" s="14" t="s">
        <v>28</v>
      </c>
      <c r="C12" s="14" t="s">
        <v>29</v>
      </c>
      <c r="D12" s="9" t="s">
        <v>30</v>
      </c>
      <c r="E12" s="11">
        <v>237.96</v>
      </c>
      <c r="F12" s="12">
        <v>17</v>
      </c>
      <c r="G12" s="12">
        <f t="shared" si="1"/>
        <v>4045.32</v>
      </c>
      <c r="H12" s="13"/>
      <c r="I12">
        <v>380.55</v>
      </c>
      <c r="J12">
        <f t="shared" si="2"/>
        <v>363.55</v>
      </c>
    </row>
    <row r="13" ht="33" customHeight="1" spans="1:10">
      <c r="A13" s="9">
        <v>11</v>
      </c>
      <c r="B13" s="14" t="s">
        <v>31</v>
      </c>
      <c r="C13" s="14" t="s">
        <v>32</v>
      </c>
      <c r="D13" s="9" t="s">
        <v>30</v>
      </c>
      <c r="E13" s="11">
        <v>303.25</v>
      </c>
      <c r="F13" s="12">
        <v>39.29</v>
      </c>
      <c r="G13" s="12">
        <f t="shared" si="1"/>
        <v>11914.6925</v>
      </c>
      <c r="H13" s="13"/>
      <c r="I13">
        <v>731.62</v>
      </c>
      <c r="J13">
        <f t="shared" si="2"/>
        <v>692.33</v>
      </c>
    </row>
    <row r="14" ht="33" customHeight="1" spans="1:10">
      <c r="A14" s="9">
        <v>12</v>
      </c>
      <c r="B14" s="14" t="s">
        <v>33</v>
      </c>
      <c r="C14" s="14" t="s">
        <v>34</v>
      </c>
      <c r="D14" s="9" t="s">
        <v>30</v>
      </c>
      <c r="E14" s="11">
        <v>104</v>
      </c>
      <c r="F14" s="12">
        <v>47.93</v>
      </c>
      <c r="G14" s="12">
        <f t="shared" si="1"/>
        <v>4984.72</v>
      </c>
      <c r="H14" s="13"/>
      <c r="I14">
        <v>360</v>
      </c>
      <c r="J14">
        <f t="shared" si="2"/>
        <v>312.07</v>
      </c>
    </row>
    <row r="15" ht="33" customHeight="1" spans="1:10">
      <c r="A15" s="9">
        <v>13</v>
      </c>
      <c r="B15" s="14" t="s">
        <v>33</v>
      </c>
      <c r="C15" s="14" t="s">
        <v>35</v>
      </c>
      <c r="D15" s="9" t="s">
        <v>30</v>
      </c>
      <c r="E15" s="11">
        <v>224</v>
      </c>
      <c r="F15" s="12">
        <v>99.19</v>
      </c>
      <c r="G15" s="12">
        <f t="shared" si="1"/>
        <v>22218.56</v>
      </c>
      <c r="H15" s="13"/>
      <c r="I15">
        <v>366.03</v>
      </c>
      <c r="J15">
        <f t="shared" si="2"/>
        <v>266.84</v>
      </c>
    </row>
    <row r="16" ht="31" customHeight="1" spans="1:8">
      <c r="A16" s="9">
        <v>14</v>
      </c>
      <c r="B16" s="10" t="s">
        <v>36</v>
      </c>
      <c r="C16" s="10" t="s">
        <v>37</v>
      </c>
      <c r="D16" s="9" t="s">
        <v>38</v>
      </c>
      <c r="E16" s="11">
        <v>23</v>
      </c>
      <c r="F16" s="12">
        <v>99.12</v>
      </c>
      <c r="G16" s="12">
        <f t="shared" si="1"/>
        <v>2279.76</v>
      </c>
      <c r="H16" s="13"/>
    </row>
    <row r="17" ht="31" customHeight="1" spans="1:13">
      <c r="A17" s="9">
        <v>15</v>
      </c>
      <c r="B17" s="10" t="s">
        <v>39</v>
      </c>
      <c r="C17" s="10" t="s">
        <v>40</v>
      </c>
      <c r="D17" s="9" t="s">
        <v>41</v>
      </c>
      <c r="E17" s="11">
        <v>6</v>
      </c>
      <c r="F17" s="12">
        <v>360.9</v>
      </c>
      <c r="G17" s="12">
        <f t="shared" si="1"/>
        <v>2165.4</v>
      </c>
      <c r="H17" s="13"/>
      <c r="M17">
        <v>115173.2</v>
      </c>
    </row>
    <row r="18" ht="26" customHeight="1" spans="1:14">
      <c r="A18" s="15" t="s">
        <v>42</v>
      </c>
      <c r="B18" s="16"/>
      <c r="C18" s="16"/>
      <c r="D18" s="16"/>
      <c r="E18" s="16"/>
      <c r="F18" s="17"/>
      <c r="G18" s="12">
        <f>SUM(G3:G17)</f>
        <v>258446.191</v>
      </c>
      <c r="H18" s="13"/>
      <c r="J18">
        <f t="shared" ref="J18:J20" si="3">+I18-F18</f>
        <v>0</v>
      </c>
      <c r="M18">
        <f>+G18*1.09</f>
        <v>281706.34819</v>
      </c>
      <c r="N18">
        <v>408244.65</v>
      </c>
    </row>
    <row r="19" ht="26" customHeight="1" spans="1:10">
      <c r="A19" s="15" t="s">
        <v>43</v>
      </c>
      <c r="B19" s="16"/>
      <c r="C19" s="16"/>
      <c r="D19" s="16"/>
      <c r="E19" s="16"/>
      <c r="F19" s="17"/>
      <c r="G19" s="12">
        <f>+G18*13%</f>
        <v>33598.00483</v>
      </c>
      <c r="H19" s="13"/>
      <c r="J19">
        <f t="shared" si="3"/>
        <v>0</v>
      </c>
    </row>
    <row r="20" ht="26" customHeight="1" spans="1:10">
      <c r="A20" s="15" t="s">
        <v>44</v>
      </c>
      <c r="B20" s="16"/>
      <c r="C20" s="16"/>
      <c r="D20" s="16"/>
      <c r="E20" s="16"/>
      <c r="F20" s="17"/>
      <c r="G20" s="12">
        <f>+G18+G19</f>
        <v>292044.19583</v>
      </c>
      <c r="H20" s="13"/>
      <c r="J20">
        <f t="shared" si="3"/>
        <v>0</v>
      </c>
    </row>
    <row r="21" ht="31" customHeight="1" spans="1:2">
      <c r="A21" t="s">
        <v>45</v>
      </c>
      <c r="B21" s="1" t="s">
        <v>46</v>
      </c>
    </row>
    <row r="23" hidden="1" spans="6:7">
      <c r="F23" s="2" t="s">
        <v>47</v>
      </c>
      <c r="G23" s="2">
        <f>784844.33</f>
        <v>784844.33</v>
      </c>
    </row>
    <row r="24" hidden="1"/>
    <row r="25" hidden="1" spans="6:8">
      <c r="F25" s="2" t="s">
        <v>48</v>
      </c>
      <c r="G25" s="2">
        <f>+(G18*1.09)</f>
        <v>281706.34819</v>
      </c>
      <c r="H25">
        <f>+G23-G25</f>
        <v>503137.98181</v>
      </c>
    </row>
  </sheetData>
  <mergeCells count="4">
    <mergeCell ref="A1:H1"/>
    <mergeCell ref="A18:F18"/>
    <mergeCell ref="A19:F19"/>
    <mergeCell ref="A20:F20"/>
  </mergeCells>
  <pageMargins left="0.75" right="0.75" top="1" bottom="1" header="0.5" footer="0.5"/>
  <pageSetup paperSize="9" scale="68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view="pageBreakPreview" zoomScaleNormal="100" workbookViewId="0">
      <selection activeCell="D4" sqref="D4"/>
    </sheetView>
  </sheetViews>
  <sheetFormatPr defaultColWidth="9.33333333333333" defaultRowHeight="15.6" outlineLevelRow="5" outlineLevelCol="5"/>
  <cols>
    <col min="1" max="1" width="7.12962962962963" style="18" customWidth="1"/>
    <col min="2" max="2" width="19.8425925925926" style="18" customWidth="1"/>
    <col min="3" max="3" width="29.5555555555556" style="18" customWidth="1"/>
    <col min="4" max="4" width="20.1018518518519" style="18" customWidth="1"/>
    <col min="5" max="5" width="24.6296296296296" style="18" customWidth="1"/>
    <col min="6" max="6" width="21.5277777777778" style="18" customWidth="1"/>
    <col min="7" max="16384" width="9.33333333333333" style="18"/>
  </cols>
  <sheetData>
    <row r="1" s="18" customFormat="1" ht="54" customHeight="1" spans="1:6">
      <c r="A1" s="19" t="s">
        <v>49</v>
      </c>
      <c r="B1" s="20"/>
      <c r="C1" s="20"/>
      <c r="D1" s="21"/>
      <c r="E1" s="20"/>
      <c r="F1" s="20"/>
    </row>
    <row r="2" s="18" customFormat="1" ht="52" customHeight="1" spans="1:6">
      <c r="A2" s="22" t="s">
        <v>1</v>
      </c>
      <c r="B2" s="22" t="s">
        <v>50</v>
      </c>
      <c r="C2" s="22" t="s">
        <v>51</v>
      </c>
      <c r="D2" s="23" t="s">
        <v>52</v>
      </c>
      <c r="E2" s="24" t="s">
        <v>53</v>
      </c>
      <c r="F2" s="22" t="s">
        <v>8</v>
      </c>
    </row>
    <row r="3" s="18" customFormat="1" ht="52" customHeight="1" spans="1:6">
      <c r="A3" s="25">
        <v>1</v>
      </c>
      <c r="B3" s="26" t="s">
        <v>54</v>
      </c>
      <c r="C3" s="27">
        <f>+采购控制价!G20</f>
        <v>240446.5415</v>
      </c>
      <c r="D3" s="28">
        <f>C3*(1-10/100)</f>
        <v>216401.88735</v>
      </c>
      <c r="E3" s="28"/>
      <c r="F3" s="29"/>
    </row>
    <row r="4" s="18" customFormat="1" ht="52" customHeight="1" spans="1:6">
      <c r="A4" s="30" t="s">
        <v>55</v>
      </c>
      <c r="B4" s="31"/>
      <c r="C4" s="32"/>
      <c r="D4" s="33" t="s">
        <v>56</v>
      </c>
      <c r="E4" s="34">
        <f>E3</f>
        <v>0</v>
      </c>
      <c r="F4" s="35"/>
    </row>
    <row r="5" s="18" customFormat="1" ht="52" customHeight="1" spans="1:6">
      <c r="A5" s="36"/>
      <c r="B5" s="37"/>
      <c r="C5" s="38"/>
      <c r="D5" s="33" t="s">
        <v>57</v>
      </c>
      <c r="E5" s="39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40"/>
    </row>
    <row r="6" s="18" customFormat="1" ht="33" customHeight="1" spans="1:6">
      <c r="A6" s="41" t="s">
        <v>58</v>
      </c>
      <c r="B6" s="41"/>
      <c r="C6" s="41"/>
      <c r="D6" s="41"/>
      <c r="E6" s="41"/>
      <c r="F6" s="41"/>
    </row>
  </sheetData>
  <mergeCells count="5">
    <mergeCell ref="A1:F1"/>
    <mergeCell ref="E4:F4"/>
    <mergeCell ref="E5:F5"/>
    <mergeCell ref="A6:F6"/>
    <mergeCell ref="A4:C5"/>
  </mergeCells>
  <pageMargins left="0.75" right="0.75" top="1" bottom="1" header="0.5" footer="0.5"/>
  <pageSetup paperSize="9" scale="7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topLeftCell="A4" workbookViewId="0">
      <selection activeCell="N6" sqref="N6"/>
    </sheetView>
  </sheetViews>
  <sheetFormatPr defaultColWidth="9" defaultRowHeight="14.4"/>
  <cols>
    <col min="2" max="2" width="28.3333333333333" style="1" customWidth="1"/>
    <col min="3" max="3" width="30.75" customWidth="1"/>
    <col min="5" max="5" width="9.66666666666667" style="2"/>
    <col min="6" max="6" width="11.75" style="2" customWidth="1"/>
    <col min="7" max="7" width="18" style="2" customWidth="1"/>
    <col min="8" max="8" width="12.8888888888889"/>
    <col min="9" max="9" width="12.6296296296296" hidden="1" customWidth="1"/>
    <col min="10" max="10" width="9.37962962962963" hidden="1" customWidth="1"/>
    <col min="11" max="11" width="10.6666666666667" hidden="1" customWidth="1"/>
    <col min="13" max="14" width="12.8888888888889"/>
  </cols>
  <sheetData>
    <row r="1" ht="44" customHeight="1" spans="1:8">
      <c r="A1" s="3" t="s">
        <v>0</v>
      </c>
      <c r="B1" s="4"/>
      <c r="C1" s="4"/>
      <c r="D1" s="4"/>
      <c r="E1" s="5"/>
      <c r="F1" s="5"/>
      <c r="G1" s="5"/>
      <c r="H1" s="4"/>
    </row>
    <row r="2" ht="38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6" t="s">
        <v>8</v>
      </c>
      <c r="I2" t="s">
        <v>9</v>
      </c>
      <c r="J2" t="s">
        <v>10</v>
      </c>
    </row>
    <row r="3" ht="37" customHeight="1" spans="1:11">
      <c r="A3" s="9">
        <v>1</v>
      </c>
      <c r="B3" s="9" t="s">
        <v>11</v>
      </c>
      <c r="C3" s="10" t="s">
        <v>12</v>
      </c>
      <c r="D3" s="9" t="s">
        <v>13</v>
      </c>
      <c r="E3" s="11">
        <v>605.93</v>
      </c>
      <c r="F3" s="12">
        <v>100</v>
      </c>
      <c r="G3" s="12">
        <f t="shared" ref="G3:G8" si="0">+E3*F3</f>
        <v>60593</v>
      </c>
      <c r="H3" s="13"/>
      <c r="I3">
        <v>499.53</v>
      </c>
      <c r="J3">
        <f t="shared" ref="J3:J7" si="1">+I3-F3</f>
        <v>399.53</v>
      </c>
      <c r="K3">
        <f t="shared" ref="K3:K7" si="2">+J3*E3</f>
        <v>242087.2129</v>
      </c>
    </row>
    <row r="4" ht="37" customHeight="1" spans="1:8">
      <c r="A4" s="9">
        <v>2</v>
      </c>
      <c r="B4" s="9" t="s">
        <v>14</v>
      </c>
      <c r="C4" s="10" t="s">
        <v>12</v>
      </c>
      <c r="D4" s="9" t="s">
        <v>13</v>
      </c>
      <c r="E4" s="11">
        <v>3039.3</v>
      </c>
      <c r="F4" s="12">
        <v>7</v>
      </c>
      <c r="G4" s="12">
        <f t="shared" si="0"/>
        <v>21275.1</v>
      </c>
      <c r="H4" s="13"/>
    </row>
    <row r="5" ht="37" customHeight="1" spans="1:11">
      <c r="A5" s="9">
        <v>3</v>
      </c>
      <c r="B5" s="9" t="s">
        <v>15</v>
      </c>
      <c r="C5" s="10" t="s">
        <v>12</v>
      </c>
      <c r="D5" s="9" t="s">
        <v>13</v>
      </c>
      <c r="E5" s="11">
        <v>92.87</v>
      </c>
      <c r="F5" s="12">
        <v>80</v>
      </c>
      <c r="G5" s="12">
        <f t="shared" si="0"/>
        <v>7429.6</v>
      </c>
      <c r="H5" s="13"/>
      <c r="I5">
        <v>355.3</v>
      </c>
      <c r="J5">
        <f t="shared" si="1"/>
        <v>275.3</v>
      </c>
      <c r="K5">
        <f t="shared" si="2"/>
        <v>25567.111</v>
      </c>
    </row>
    <row r="6" ht="37" customHeight="1" spans="1:11">
      <c r="A6" s="9">
        <v>4</v>
      </c>
      <c r="B6" s="9" t="s">
        <v>16</v>
      </c>
      <c r="C6" s="10" t="s">
        <v>12</v>
      </c>
      <c r="D6" s="9" t="s">
        <v>13</v>
      </c>
      <c r="E6" s="11">
        <v>75.84</v>
      </c>
      <c r="F6" s="12">
        <v>160</v>
      </c>
      <c r="G6" s="12">
        <f t="shared" si="0"/>
        <v>12134.4</v>
      </c>
      <c r="H6" s="13"/>
      <c r="I6">
        <v>364.39</v>
      </c>
      <c r="J6">
        <f t="shared" si="1"/>
        <v>204.39</v>
      </c>
      <c r="K6">
        <f t="shared" si="2"/>
        <v>15500.9376</v>
      </c>
    </row>
    <row r="7" ht="37" customHeight="1" spans="1:11">
      <c r="A7" s="9">
        <v>5</v>
      </c>
      <c r="B7" s="9" t="s">
        <v>17</v>
      </c>
      <c r="C7" s="10" t="s">
        <v>12</v>
      </c>
      <c r="D7" s="9" t="s">
        <v>13</v>
      </c>
      <c r="E7" s="11">
        <v>109.69</v>
      </c>
      <c r="F7" s="12">
        <v>130</v>
      </c>
      <c r="G7" s="12">
        <f t="shared" si="0"/>
        <v>14259.7</v>
      </c>
      <c r="H7" s="13"/>
      <c r="I7">
        <v>233.49</v>
      </c>
      <c r="J7">
        <f t="shared" si="1"/>
        <v>103.49</v>
      </c>
      <c r="K7">
        <f t="shared" si="2"/>
        <v>11351.8181</v>
      </c>
    </row>
    <row r="8" ht="37" customHeight="1" spans="1:8">
      <c r="A8" s="9">
        <v>6</v>
      </c>
      <c r="B8" s="9" t="s">
        <v>18</v>
      </c>
      <c r="C8" s="9" t="s">
        <v>19</v>
      </c>
      <c r="D8" s="9" t="s">
        <v>20</v>
      </c>
      <c r="E8" s="11">
        <v>43.19</v>
      </c>
      <c r="F8" s="12">
        <v>400</v>
      </c>
      <c r="G8" s="12">
        <f t="shared" si="0"/>
        <v>17276</v>
      </c>
      <c r="H8" s="13"/>
    </row>
    <row r="9" ht="37" customHeight="1" spans="1:11">
      <c r="A9" s="9">
        <v>7</v>
      </c>
      <c r="B9" s="14" t="s">
        <v>21</v>
      </c>
      <c r="C9" s="14" t="s">
        <v>22</v>
      </c>
      <c r="D9" s="9" t="s">
        <v>23</v>
      </c>
      <c r="E9" s="11">
        <v>507.77</v>
      </c>
      <c r="F9" s="12">
        <v>25</v>
      </c>
      <c r="G9" s="12">
        <f t="shared" ref="G9:G17" si="3">+E9*F9</f>
        <v>12694.25</v>
      </c>
      <c r="H9" s="13"/>
      <c r="I9">
        <v>190.37</v>
      </c>
      <c r="J9">
        <f t="shared" ref="J9:J15" si="4">+I9-F9</f>
        <v>165.37</v>
      </c>
      <c r="K9">
        <f>+J9*E9</f>
        <v>83969.9249</v>
      </c>
    </row>
    <row r="10" ht="37" customHeight="1" spans="1:11">
      <c r="A10" s="9">
        <v>8</v>
      </c>
      <c r="B10" s="14" t="s">
        <v>24</v>
      </c>
      <c r="C10" s="14" t="s">
        <v>25</v>
      </c>
      <c r="D10" s="9" t="s">
        <v>23</v>
      </c>
      <c r="E10" s="11">
        <v>396.9</v>
      </c>
      <c r="F10" s="12">
        <v>50</v>
      </c>
      <c r="G10" s="12">
        <f t="shared" si="3"/>
        <v>19845</v>
      </c>
      <c r="H10" s="13"/>
      <c r="I10">
        <v>170.92</v>
      </c>
      <c r="J10">
        <f t="shared" si="4"/>
        <v>120.92</v>
      </c>
      <c r="K10">
        <f>+J10*E10</f>
        <v>47993.148</v>
      </c>
    </row>
    <row r="11" ht="37" customHeight="1" spans="1:10">
      <c r="A11" s="9">
        <v>9</v>
      </c>
      <c r="B11" s="14" t="s">
        <v>26</v>
      </c>
      <c r="C11" s="14" t="s">
        <v>27</v>
      </c>
      <c r="D11" s="9" t="s">
        <v>23</v>
      </c>
      <c r="E11" s="11">
        <v>122.83</v>
      </c>
      <c r="F11" s="12">
        <v>45</v>
      </c>
      <c r="G11" s="12">
        <f t="shared" si="3"/>
        <v>5527.35</v>
      </c>
      <c r="H11" s="13"/>
      <c r="I11">
        <v>1515.49</v>
      </c>
      <c r="J11">
        <f t="shared" si="4"/>
        <v>1470.49</v>
      </c>
    </row>
    <row r="12" ht="37" customHeight="1" spans="1:10">
      <c r="A12" s="9">
        <v>10</v>
      </c>
      <c r="B12" s="14" t="s">
        <v>28</v>
      </c>
      <c r="C12" s="14" t="s">
        <v>29</v>
      </c>
      <c r="D12" s="9" t="s">
        <v>30</v>
      </c>
      <c r="E12" s="11">
        <v>237.96</v>
      </c>
      <c r="F12" s="12">
        <v>15</v>
      </c>
      <c r="G12" s="12">
        <f t="shared" si="3"/>
        <v>3569.4</v>
      </c>
      <c r="H12" s="13"/>
      <c r="I12">
        <v>380.55</v>
      </c>
      <c r="J12">
        <f t="shared" si="4"/>
        <v>365.55</v>
      </c>
    </row>
    <row r="13" ht="33" customHeight="1" spans="1:10">
      <c r="A13" s="9">
        <v>11</v>
      </c>
      <c r="B13" s="14" t="s">
        <v>31</v>
      </c>
      <c r="C13" s="14" t="s">
        <v>32</v>
      </c>
      <c r="D13" s="9" t="s">
        <v>30</v>
      </c>
      <c r="E13" s="11">
        <v>303.25</v>
      </c>
      <c r="F13" s="12">
        <v>35</v>
      </c>
      <c r="G13" s="12">
        <f t="shared" si="3"/>
        <v>10613.75</v>
      </c>
      <c r="H13" s="13"/>
      <c r="I13">
        <v>731.62</v>
      </c>
      <c r="J13">
        <f t="shared" si="4"/>
        <v>696.62</v>
      </c>
    </row>
    <row r="14" ht="33" customHeight="1" spans="1:10">
      <c r="A14" s="9">
        <v>12</v>
      </c>
      <c r="B14" s="14" t="s">
        <v>33</v>
      </c>
      <c r="C14" s="14" t="s">
        <v>34</v>
      </c>
      <c r="D14" s="9" t="s">
        <v>30</v>
      </c>
      <c r="E14" s="11">
        <v>104</v>
      </c>
      <c r="F14" s="12">
        <v>43</v>
      </c>
      <c r="G14" s="12">
        <f t="shared" si="3"/>
        <v>4472</v>
      </c>
      <c r="H14" s="13"/>
      <c r="I14">
        <v>360</v>
      </c>
      <c r="J14">
        <f t="shared" si="4"/>
        <v>317</v>
      </c>
    </row>
    <row r="15" ht="33" customHeight="1" spans="1:10">
      <c r="A15" s="9">
        <v>13</v>
      </c>
      <c r="B15" s="14" t="s">
        <v>33</v>
      </c>
      <c r="C15" s="14" t="s">
        <v>35</v>
      </c>
      <c r="D15" s="9" t="s">
        <v>30</v>
      </c>
      <c r="E15" s="11">
        <v>224</v>
      </c>
      <c r="F15" s="12">
        <v>85</v>
      </c>
      <c r="G15" s="12">
        <f t="shared" si="3"/>
        <v>19040</v>
      </c>
      <c r="H15" s="13"/>
      <c r="I15">
        <v>366.03</v>
      </c>
      <c r="J15">
        <f t="shared" si="4"/>
        <v>281.03</v>
      </c>
    </row>
    <row r="16" ht="31" customHeight="1" spans="1:8">
      <c r="A16" s="9">
        <v>14</v>
      </c>
      <c r="B16" s="10" t="s">
        <v>36</v>
      </c>
      <c r="C16" s="10" t="s">
        <v>37</v>
      </c>
      <c r="D16" s="9" t="s">
        <v>38</v>
      </c>
      <c r="E16" s="11">
        <v>23</v>
      </c>
      <c r="F16" s="12">
        <v>85</v>
      </c>
      <c r="G16" s="12">
        <f t="shared" si="3"/>
        <v>1955</v>
      </c>
      <c r="H16" s="13"/>
    </row>
    <row r="17" ht="31" customHeight="1" spans="1:8">
      <c r="A17" s="9">
        <v>15</v>
      </c>
      <c r="B17" s="10" t="s">
        <v>39</v>
      </c>
      <c r="C17" s="10" t="s">
        <v>40</v>
      </c>
      <c r="D17" s="9" t="s">
        <v>41</v>
      </c>
      <c r="E17" s="11">
        <v>6</v>
      </c>
      <c r="F17" s="12">
        <v>350</v>
      </c>
      <c r="G17" s="12">
        <f t="shared" si="3"/>
        <v>2100</v>
      </c>
      <c r="H17" s="13"/>
    </row>
    <row r="18" ht="26" customHeight="1" spans="1:10">
      <c r="A18" s="15" t="s">
        <v>42</v>
      </c>
      <c r="B18" s="16"/>
      <c r="C18" s="16"/>
      <c r="D18" s="16"/>
      <c r="E18" s="16"/>
      <c r="F18" s="17"/>
      <c r="G18" s="12">
        <f>SUM(G3:G17)</f>
        <v>212784.55</v>
      </c>
      <c r="H18" s="13"/>
      <c r="J18">
        <f t="shared" ref="J18:J20" si="5">+I18-F18</f>
        <v>0</v>
      </c>
    </row>
    <row r="19" ht="26" customHeight="1" spans="1:10">
      <c r="A19" s="15" t="s">
        <v>43</v>
      </c>
      <c r="B19" s="16"/>
      <c r="C19" s="16"/>
      <c r="D19" s="16"/>
      <c r="E19" s="16"/>
      <c r="F19" s="17"/>
      <c r="G19" s="12">
        <f>+G18*13%</f>
        <v>27661.9915</v>
      </c>
      <c r="H19" s="13"/>
      <c r="J19">
        <f t="shared" si="5"/>
        <v>0</v>
      </c>
    </row>
    <row r="20" ht="26" customHeight="1" spans="1:10">
      <c r="A20" s="15" t="s">
        <v>44</v>
      </c>
      <c r="B20" s="16"/>
      <c r="C20" s="16"/>
      <c r="D20" s="16"/>
      <c r="E20" s="16"/>
      <c r="F20" s="17"/>
      <c r="G20" s="12">
        <f>+G18+G19</f>
        <v>240446.5415</v>
      </c>
      <c r="H20" s="13"/>
      <c r="J20">
        <f t="shared" si="5"/>
        <v>0</v>
      </c>
    </row>
    <row r="21" ht="31" customHeight="1" spans="1:2">
      <c r="A21" t="s">
        <v>45</v>
      </c>
      <c r="B21" s="1" t="s">
        <v>46</v>
      </c>
    </row>
  </sheetData>
  <mergeCells count="4">
    <mergeCell ref="A1:H1"/>
    <mergeCell ref="A18:F18"/>
    <mergeCell ref="A19:F19"/>
    <mergeCell ref="A20:F20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上游控制价</vt:lpstr>
      <vt:lpstr>限价汇总表</vt:lpstr>
      <vt:lpstr>采购控制价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dzb0157</dc:creator>
  <cp:lastModifiedBy>Lenovo</cp:lastModifiedBy>
  <dcterms:created xsi:type="dcterms:W3CDTF">2023-05-12T11:15:00Z</dcterms:created>
  <dcterms:modified xsi:type="dcterms:W3CDTF">2025-11-13T03:42:43Z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362A4385C0A349E3B47D5FF6B3F69E5E_13</vt:lpwstr>
  </property>
</Properties>
</file>